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U:\NGO\Bolsa de Valores y SIV\Bolsa de Valores  2025\SETIEMBRE 2025\"/>
    </mc:Choice>
  </mc:AlternateContent>
  <xr:revisionPtr revIDLastSave="0" documentId="14_{0A66C103-A69B-4621-B164-9E6DBBADFF17}" xr6:coauthVersionLast="47" xr6:coauthVersionMax="47" xr10:uidLastSave="{00000000-0000-0000-0000-000000000000}"/>
  <bookViews>
    <workbookView xWindow="-108" yWindow="-108" windowWidth="23256" windowHeight="12456" xr2:uid="{597BD842-9665-4C12-BDB7-CF157B5EB5E8}"/>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2" i="1" l="1"/>
  <c r="F91" i="1"/>
  <c r="F90" i="1"/>
  <c r="F87" i="1"/>
  <c r="F86" i="1"/>
  <c r="F84" i="1"/>
  <c r="F83" i="1"/>
  <c r="F82" i="1"/>
</calcChain>
</file>

<file path=xl/sharedStrings.xml><?xml version="1.0" encoding="utf-8"?>
<sst xmlns="http://schemas.openxmlformats.org/spreadsheetml/2006/main" count="150" uniqueCount="110">
  <si>
    <t>ANEXO B</t>
  </si>
  <si>
    <t>1.</t>
  </si>
  <si>
    <t>IDENTIFICACION</t>
  </si>
  <si>
    <t>1.1</t>
  </si>
  <si>
    <t>NOMBRE O RAZON SOCIAL: NICOLAS GONZALEZ ODDONE S.A.E.C.A.</t>
  </si>
  <si>
    <t>1.2</t>
  </si>
  <si>
    <t xml:space="preserve">      La sociedad fue constituida por escritura de fecha 25 de marzo de 1964, autorizada por el Escribano Público Gervasio Recalde, habiéndose aprobado los mencionados estatutos y reconocida la personería jurídica de la sociedad por decreto del poder ejecutivo de la nación N.º 4.180 de fecha 16 de abril de 1964, e inscriptos en el registro público de comercio por mandato del señor Juez de primera instancia en lo comercial del segundo turno, Dr. Arnaldo Rojas Rojas Sánchez, bajo el N.º 106 y en la página26 y sgtes., según providencia de fecha 03 de junio del mismo año.</t>
  </si>
  <si>
    <t xml:space="preserve">      Los Estatutos originales sufrieron las siguientes modificaciones:</t>
  </si>
  <si>
    <t xml:space="preserve">1.4 ACTIVIDAD PRINCIPAL SEGÚN INSCRIPCION EN EL RUC: </t>
  </si>
  <si>
    <t>Comercio al por mayor de otros productos n.c.p</t>
  </si>
  <si>
    <t>1.5 ACTIVIDAD/ES SECUNDARIA/S SEGÚN INSCRIPCION EN EL RUC:</t>
  </si>
  <si>
    <t>Cría de ganado vacuno con destino a la producción de carne</t>
  </si>
  <si>
    <t>Mantenimiento y reparación de otros equipos n.c.p</t>
  </si>
  <si>
    <t>Actividades inmobiliarias realizadas con bienes propios o arrendados n.c.p.</t>
  </si>
  <si>
    <t>1.8 FAX: -</t>
  </si>
  <si>
    <t>2.</t>
  </si>
  <si>
    <t>ADMINISTRACION</t>
  </si>
  <si>
    <t>CARGO</t>
  </si>
  <si>
    <t>NOMBRE Y APELLIDO</t>
  </si>
  <si>
    <t>Representantes:</t>
  </si>
  <si>
    <t>Presidente</t>
  </si>
  <si>
    <t>Nicolás Víctor González Rodríguez</t>
  </si>
  <si>
    <t xml:space="preserve">Vicepresidente </t>
  </si>
  <si>
    <t>Director Titular</t>
  </si>
  <si>
    <t xml:space="preserve">María de Montserrat González </t>
  </si>
  <si>
    <t xml:space="preserve">Director Titular </t>
  </si>
  <si>
    <t xml:space="preserve">Juan José Bosio </t>
  </si>
  <si>
    <t>Domingo Daher</t>
  </si>
  <si>
    <t>Síndico Titular</t>
  </si>
  <si>
    <t>Plana ejecutiva:</t>
  </si>
  <si>
    <t xml:space="preserve"> </t>
  </si>
  <si>
    <t>Gerente Comercial</t>
  </si>
  <si>
    <t>Gerente de Administración y Finanzas</t>
  </si>
  <si>
    <t>Gerente de Operaciones</t>
  </si>
  <si>
    <t>Gerente de Post Venta</t>
  </si>
  <si>
    <t>Alma María Villalba Marecos</t>
  </si>
  <si>
    <t xml:space="preserve">   </t>
  </si>
  <si>
    <t xml:space="preserve"> 3. CAPITAL Y PROPIEDAD</t>
  </si>
  <si>
    <t>EN GUARANIES</t>
  </si>
  <si>
    <t>Capital Social</t>
  </si>
  <si>
    <t>Capital Emitido</t>
  </si>
  <si>
    <t>Capital Suscripto</t>
  </si>
  <si>
    <t>Capital Integrado</t>
  </si>
  <si>
    <t>Valor Nominal de las acciones</t>
  </si>
  <si>
    <t>Nº</t>
  </si>
  <si>
    <t>Accionista</t>
  </si>
  <si>
    <t>Cantidad de Acciones</t>
  </si>
  <si>
    <t>Clase</t>
  </si>
  <si>
    <t>Voto por Acción</t>
  </si>
  <si>
    <t>Monto</t>
  </si>
  <si>
    <t>% de particip.</t>
  </si>
  <si>
    <t>A</t>
  </si>
  <si>
    <t xml:space="preserve">B </t>
  </si>
  <si>
    <t>C</t>
  </si>
  <si>
    <t>1, p/ restringido</t>
  </si>
  <si>
    <t>B</t>
  </si>
  <si>
    <t xml:space="preserve">Montserrat González de Caballero </t>
  </si>
  <si>
    <t>Montserrat González de Caballero</t>
  </si>
  <si>
    <t>Gisela González de Fuster</t>
  </si>
  <si>
    <t xml:space="preserve">        4. AUDITOR EXTERNO INDEPENDIENTE</t>
  </si>
  <si>
    <t>ANTECEDENTES DE CONSTITUCIÓN SOCIAL Y REFORMAS ESTATUTARIAS:</t>
  </si>
  <si>
    <t>1.3 RUC:</t>
  </si>
  <si>
    <t>80014137-7</t>
  </si>
  <si>
    <r>
      <rPr>
        <b/>
        <sz val="9"/>
        <color theme="1"/>
        <rFont val="Arial"/>
        <family val="2"/>
      </rPr>
      <t>1.6 DOMICILIO LEGAL:</t>
    </r>
    <r>
      <rPr>
        <sz val="9"/>
        <color theme="1"/>
        <rFont val="Arial"/>
        <family val="2"/>
      </rPr>
      <t xml:space="preserve">  República Dominicana e/ Schinini y vía Férrea Nº 1607</t>
    </r>
  </si>
  <si>
    <r>
      <rPr>
        <b/>
        <sz val="9"/>
        <color theme="1"/>
        <rFont val="Arial"/>
        <family val="2"/>
      </rPr>
      <t>1.7 TELEFONO</t>
    </r>
    <r>
      <rPr>
        <sz val="9"/>
        <color theme="1"/>
        <rFont val="Arial"/>
        <family val="2"/>
      </rPr>
      <t>: 021-288.0000</t>
    </r>
  </si>
  <si>
    <r>
      <rPr>
        <b/>
        <sz val="9"/>
        <color theme="1"/>
        <rFont val="Arial"/>
        <family val="2"/>
      </rPr>
      <t xml:space="preserve">1.10 SITIO PAGINA WEB:   </t>
    </r>
    <r>
      <rPr>
        <sz val="9"/>
        <color theme="1"/>
        <rFont val="Arial"/>
        <family val="2"/>
      </rPr>
      <t xml:space="preserve"> www.ngosaeca.com.py</t>
    </r>
  </si>
  <si>
    <r>
      <rPr>
        <b/>
        <sz val="9"/>
        <color theme="1"/>
        <rFont val="Arial"/>
        <family val="2"/>
      </rPr>
      <t>COMPOSICIÓN ACCIONARIA:</t>
    </r>
    <r>
      <rPr>
        <sz val="9"/>
        <color theme="1"/>
        <rFont val="Arial"/>
        <family val="2"/>
      </rPr>
      <t xml:space="preserve"> Accionistas que detentan el diez (10) por ciento o más de participación en el capital</t>
    </r>
  </si>
  <si>
    <t xml:space="preserve">Gerente de Auditoria Interna </t>
  </si>
  <si>
    <t>Ana Mariela Cristaldo</t>
  </si>
  <si>
    <r>
      <rPr>
        <b/>
        <sz val="9"/>
        <color theme="1"/>
        <rFont val="Arial"/>
        <family val="2"/>
      </rPr>
      <t>1º)</t>
    </r>
    <r>
      <rPr>
        <sz val="9"/>
        <color theme="1"/>
        <rFont val="Arial"/>
        <family val="2"/>
      </rPr>
      <t xml:space="preserve"> Por Escritura N.º 77 de fecha 5 de abril de 1976, aprobadas las modificaciones y aumento de capital social a Cien millones de guaraníes (100.000.000 de ₲) por Decreto N° 23039 del 31 de mayo de 1976, e inscriptas en el registro público de comercio, bajo el N°. 442 y en la página 202 en fecha 22 de junio del mismo año;                                                                                                                                                                                                                         </t>
    </r>
  </si>
  <si>
    <r>
      <rPr>
        <b/>
        <sz val="9"/>
        <color theme="1"/>
        <rFont val="Arial"/>
        <family val="2"/>
      </rPr>
      <t>17°)</t>
    </r>
    <r>
      <rPr>
        <sz val="9"/>
        <color theme="1"/>
        <rFont val="Arial"/>
        <family val="2"/>
      </rPr>
      <t xml:space="preserve"> Escritura Nº 1, fecha 21 de enero 2020, fue protocolizada el Acta Nº 91 de fecha 11 de diciembre de 2019 de Asamblea Extraordinaria, Desmaterialización de acciones, modificándose los artículos 4°, 5º, 6°, 7° y 23º del estatuto social, inscripta en la Dirección General de los Registros Públicos, sección Personas Jurídicas y Asociaciones, matrícula jurídica Nº 5293 y en la sección Comercio, matricula comercial Nº 5585, de fecha 26 de febrero de 2020. </t>
    </r>
  </si>
  <si>
    <r>
      <rPr>
        <b/>
        <sz val="9"/>
        <color theme="1"/>
        <rFont val="Arial"/>
        <family val="2"/>
      </rPr>
      <t>16°)</t>
    </r>
    <r>
      <rPr>
        <sz val="9"/>
        <color theme="1"/>
        <rFont val="Arial"/>
        <family val="2"/>
      </rPr>
      <t xml:space="preserve"> Escritura Nº 13 de fecha 22 de octubre de 2018, fue protocolizada el Acta Nº 88 de fecha 05 de octubre de 2018 de Asamblea Extraordinaria, referente al aumento del capital social a la suma de Ochocientos mil millones de guaraníes (800.000.000.000 de ₲), modificándose los artículos 5º y 33º del estatuto social, inscripta en la Dirección General de los Registros Público, sección Personas Jurídicas y Asociaciones,  matrícula jurídica Nº 5293 de fecha 20 de marzo de 2019 y en la sección comercio, matrícula comercial Nº 5585 de fecha 16 julio de 2019;                                                                   </t>
    </r>
  </si>
  <si>
    <r>
      <rPr>
        <b/>
        <sz val="9"/>
        <color theme="1"/>
        <rFont val="Arial"/>
        <family val="2"/>
      </rPr>
      <t>15º)</t>
    </r>
    <r>
      <rPr>
        <sz val="9"/>
        <color theme="1"/>
        <rFont val="Arial"/>
        <family val="2"/>
      </rPr>
      <t xml:space="preserve"> Escritura Nº 3 de fecha 12 de mayo de 2016, fue protocolizada el Acta Nº 84 de fecha 11 de abril de 2016 de Asamblea General Extraordinaria, referente al aumento del capital social a la suma de Trescientos mil millones de guaraníes (300.000.000.000 de ₲), modificándose los artículos 5º y 33º del estatuto social, inscripta en la dirección general de los registros público, sección personas jurídicas y asociaciones matricula jurídica Nº 5293 y en la sección comercio matricula comercial Nº 5585 de fecha 7 de julio de 2016.</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</si>
  <si>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emisión de acciones y aumento del capital social a la suma de Doscientos setenta mil millones de guaraníes (270.000.000.000 de ₲), modificándose los artículos 5º y 33º del estatuto social, inscripta en la dirección general de los registros público, registro público de comercio, bajo el Nº 140, serie “h”, folio 1479 y sgtes., de la sección contratos, el 18 de junio de 2013 y en la sección personas jurídicas y asociaciones bajo el Nº 538 y al folio 6508, serie “d”, el 18 de junio de 2013;                                                                                                                                    </t>
    </r>
  </si>
  <si>
    <r>
      <rPr>
        <b/>
        <sz val="9"/>
        <color theme="1"/>
        <rFont val="Arial"/>
        <family val="2"/>
      </rPr>
      <t>13º)</t>
    </r>
    <r>
      <rPr>
        <sz val="9"/>
        <color theme="1"/>
        <rFont val="Arial"/>
        <family val="2"/>
      </rPr>
      <t xml:space="preserve"> Escritura N.º 7 de fecha 16 de abril de 2010, fue protocolizada el Acta N.º 72 de fecha 31 de marzo de 2010 de Asamblea General Extraordinaria, referente a la emisión de acciones y aumento del capital social a la suma de Doscientos cincuenta mil millones de guaraníes (50.000.000.000 de ₲), modificándose los artículos 5º y 33º del estatuto social, inscripta en  la Dirección General de los Registros Públicos, Registro Público de Comercio, dictamen N.º 1772 de fecha 3 de mayo de 2010, bajo el N.º 192, serie “g”, folio 2021, de la sección contratos, el 10 de mayo de 2010 y en la sección personas jurídicas y asociaciones bajo el N.º 99 y al folio 988, serie “e”, el 10 de mayo de 2010;  </t>
    </r>
  </si>
  <si>
    <r>
      <rPr>
        <b/>
        <sz val="9"/>
        <color theme="1"/>
        <rFont val="Arial"/>
        <family val="2"/>
      </rPr>
      <t>12º)</t>
    </r>
    <r>
      <rPr>
        <sz val="9"/>
        <color theme="1"/>
        <rFont val="Arial"/>
        <family val="2"/>
      </rPr>
      <t xml:space="preserve"> Escritura N.º 8 de fecha 5 de mayo de 2008, fueron protocolizadas las actas, N.º 68 de fecha 14 de abril de 2008 de Asamblea Extraordinaria, referente al aumento del capital social a la suma de Doscientos mil millones de guaraníes (200.000.000.000 de ₲), por la que se modifican los artículos 5º y 33º de los estatutos sociales y la N.º 69 de Asamblea General Ordinaria, por la que se emiten acciones, inscripta en la Dirección General de los Registros Público de Comercio, dictamen N.º 1985, según providencia de fecha 3 de junio de 2008, bajo el N.º 194, serie “c”, folio 1818 de la sección contratos y en la sección personas jurídicas y asociaciones bajo el N.º 589 y al folio 6814, el 6 de junio de 2008;  </t>
    </r>
  </si>
  <si>
    <r>
      <rPr>
        <b/>
        <sz val="9"/>
        <color theme="1"/>
        <rFont val="Arial"/>
        <family val="2"/>
      </rPr>
      <t>7°)</t>
    </r>
    <r>
      <rPr>
        <sz val="9"/>
        <color theme="1"/>
        <rFont val="Arial"/>
        <family val="2"/>
      </rPr>
      <t xml:space="preserve"> Escritura N° 21 de fecha 8 de mayo del año 1996, fue protocolizado el Acta N° 49 de fecha 12 de abril del año 1996 de Asamblea General Extraordinaria, aumento de capital a la suma de Cincuenta mil millones de guaraníes (50.000.000.000 de ₲ ) inscripto en la Dirección General de los Registros Públicos, Registro de Personas Jurídicas y Asociaciones, según A. I. N° 705 de fecha 4 de julio de 1996, anotado bajo el N° 365 serie “A” al folio 4756 y sgtes. en fecha 5 de julio de 1996 y registro público de comercio anotado bajo el N° 716 serie “d” al folio 6104 y sgtes. sección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</si>
  <si>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al folio 3966 y sgtes. sección contratos y registro de personas jurídicas y asociaciones bajo el N° 102 serie “C” al folio 1357 y sgtes. en fecha 25 de mayo de 1999.</t>
    </r>
  </si>
  <si>
    <r>
      <rPr>
        <b/>
        <sz val="9"/>
        <color theme="1"/>
        <rFont val="Arial"/>
        <family val="2"/>
      </rPr>
      <t>9°)</t>
    </r>
    <r>
      <rPr>
        <sz val="9"/>
        <color theme="1"/>
        <rFont val="Arial"/>
        <family val="2"/>
      </rPr>
      <t xml:space="preserve"> Escritura N° 78 de fecha 31 de diciembre de 2001, fue protocolizado el Acta N°. 57 de Asamblea General Extraordinaria de fecha 7 de diciembre de 2001 de emisión de títulos de deudas, emisión de acciones, aumento de capital a la suma de Setenta mil millones de guaraníes (70.000.000.000 de ₲) y prorroga de duración, inscripto en la dirección general de los registros públicos, A. I.  N° 347 providencia de fecha 19 de marzo de 2002, bajo el N° 149 serie “B” folios 1016 y sgtes. en fecha 22 de marzo de 2002 sección contratos y registro de personas jurídicas y asociaciones bajo el N° 82 serie “G” folios 947 y sgtes en fecha 1 de abril de 2002; </t>
    </r>
  </si>
  <si>
    <r>
      <rPr>
        <b/>
        <sz val="9"/>
        <color theme="1"/>
        <rFont val="Arial"/>
        <family val="2"/>
      </rPr>
      <t>10°)</t>
    </r>
    <r>
      <rPr>
        <sz val="9"/>
        <color theme="1"/>
        <rFont val="Arial"/>
        <family val="2"/>
      </rPr>
      <t xml:space="preserve"> Escritura N° 5 de fecha 2 de mayo de 2003, fue protocolizado el Acta N°. 61 de fecha 31 de marzo de 2003 de Asamblea General Extraordinaria referente a la  a la emisión de acciones y aumento de capital a la suma de Cien mil millones de guaraníes (100.000.000.000 de ₲) modificándose los artículos 5º y 33º del contrato social, inscripta en la dirección general de los registros público, registro de personas jurídicas y asociaciones, según A. I. N° 1218 de fecha 17 de julio de 2003, bajo el N° 426, folio 5780, serie “F” y en el registro de contratos del registro público de comercio bajo el N° 587, serie “b”, folios 7162 y sgtes. en fecha 30 de julio de 2003.</t>
    </r>
  </si>
  <si>
    <r>
      <rPr>
        <b/>
        <sz val="9"/>
        <color theme="1"/>
        <rFont val="Arial"/>
        <family val="2"/>
      </rPr>
      <t>11º)</t>
    </r>
    <r>
      <rPr>
        <sz val="9"/>
        <color theme="1"/>
        <rFont val="Arial"/>
        <family val="2"/>
      </rPr>
      <t xml:space="preserve"> Escritura N.º 17 de fecha 8 de mayo de 2006, fue protocolizado el Acta N°. 66 de fecha 7 de abril de 2006 de Asamblea General Extraordinaria, referente a la emisión de acciones y aumento de capital social a la suma de Ciento cincuenta mil millones de guaraníes (150.000.000.000 de ₲) modificándose los artículos 5º y 33º de los estatutos sociales, inscripta en la dirección general de los registros público, registro público de comercio, según A. I. N° 1216 de fecha 10 de julio de 2006, bajo el N.º 847 serie e, folios 8330 y sgtes. de la sección contratos y en la sección personas jurídicas y asociaciones bajo el N.º 547, serie “b”, folios 5844 y sgtes. en fecha 25 de julio de 2006. </t>
    </r>
  </si>
  <si>
    <r>
      <rPr>
        <b/>
        <sz val="9"/>
        <color theme="1"/>
        <rFont val="Arial"/>
        <family val="2"/>
      </rPr>
      <t>5°)</t>
    </r>
    <r>
      <rPr>
        <sz val="9"/>
        <color theme="1"/>
        <rFont val="Arial"/>
        <family val="2"/>
      </rPr>
      <t xml:space="preserve"> Por escritura N° 84 del 7 de mayo de 1991, con el aumento del capital a Cinco mil millones de guaraníes (5.000.000.000 de ₲), inscripta en el registro público de comercio, según providencia del 22 de mayo de 1991, anotado bajo el N°. 110, folio 520 y sgtes., serie “a”, sección contratos.</t>
    </r>
  </si>
  <si>
    <r>
      <rPr>
        <b/>
        <sz val="9"/>
        <color theme="1"/>
        <rFont val="Arial"/>
        <family val="2"/>
      </rPr>
      <t>6°)</t>
    </r>
    <r>
      <rPr>
        <sz val="9"/>
        <color theme="1"/>
        <rFont val="Arial"/>
        <family val="2"/>
      </rPr>
      <t xml:space="preserve"> Por escritura N°. 107 de fecha 28 de diciembre de 1995, pasada ante el escribano Raúl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Treinta mil millones de guaraníes  (30.000.000.000 de ₲); tomándose razón en la dirección general de los registros públicos, registro de personas jurídicas y asociaciones,  según A I. N° 309 de fecha 1 de abril de 1996, anotado bajo el N° 197 folio 2558 y sgtes., serie “a” de fecha dos de abril de 1996 y registro público de comercio, anotado bajo el N° 186, serie “a” folio 2730 y sgtes., sección contratos, en fecha 11 de abril de 1996 y escritura complementaria N° 109 de fecha 29 de diciembre de 1995, bajo el N° 198 folio 2580 y sgtes., serie “a” de fecha 2 de abril de 1996 y registro público de comercio anotado bajo el N° 187 serie “a” folio 2751 y sgtes. sección contratos, en fecha 11 de abril de 1996;  </t>
    </r>
  </si>
  <si>
    <r>
      <rPr>
        <b/>
        <sz val="9"/>
        <color theme="1"/>
        <rFont val="Arial"/>
        <family val="2"/>
      </rPr>
      <t>4°)</t>
    </r>
    <r>
      <rPr>
        <sz val="9"/>
        <color theme="1"/>
        <rFont val="Arial"/>
        <family val="2"/>
      </rPr>
      <t xml:space="preserve"> Por escritura N° 219 del 6 de noviembre de 1989, aprobada la modificación por aumento de capital a Tres mil millones de guaraníes (3.000.000.000 de ₲) y adecuación al código civil, escritura en donde constan los estatutos actualizados de la sociedad, que fueron inscriptos en el registro público de comercio, bajo el N° 1423 y al folio 6856 y sgtes., sección contratos, serie “b”, según providencia del 23 de noviembre de 1989;  </t>
    </r>
  </si>
  <si>
    <r>
      <rPr>
        <b/>
        <sz val="9"/>
        <color theme="1"/>
        <rFont val="Arial"/>
        <family val="2"/>
      </rPr>
      <t>3°)</t>
    </r>
    <r>
      <rPr>
        <sz val="9"/>
        <color theme="1"/>
        <rFont val="Arial"/>
        <family val="2"/>
      </rPr>
      <t xml:space="preserve"> Por escritura N° 120 del 30 de abril de 1986, aprobadas las modificaciones y aumento de capital social a Ochocientos millones de guaraníes (800.000.000 de ₲) por decreto N°. 18459 del 17 de noviembre de 1986, inscripta en el registro público de comercio, bajo el N°. 1106 y en la página 32 vlto., en fecha 3 de diciembre del mismo año; </t>
    </r>
  </si>
  <si>
    <r>
      <rPr>
        <b/>
        <sz val="9"/>
        <color theme="1"/>
        <rFont val="Arial"/>
        <family val="2"/>
      </rPr>
      <t>2°)</t>
    </r>
    <r>
      <rPr>
        <sz val="9"/>
        <color theme="1"/>
        <rFont val="Arial"/>
        <family val="2"/>
      </rPr>
      <t xml:space="preserve"> Por Escritura del 7 de mayo de 1979, aprobadas las modificaciones y aumento de capital social a Trescientos millones de guaraníes (300.000.000 de ₲) por decreto N° 8.425 del 20 de julio de 1979, e inscriptas bajo el N° 999 y en la página 145 y sgtes., según providencia del mismo año;   </t>
    </r>
  </si>
  <si>
    <t xml:space="preserve">       4.2 NUMERO DE INSCRIPCIÓN EN EL REGISTRO DE LA CNV: AE 040</t>
  </si>
  <si>
    <t xml:space="preserve">       4.1 AUDITOR EXTERNO INDEPENDIENTE DESIGNADO: Daniel Elicetche &amp; asociados </t>
  </si>
  <si>
    <t xml:space="preserve">Gerente de Experiencia de Cliente </t>
  </si>
  <si>
    <t>Cynthia María Parrat</t>
  </si>
  <si>
    <t>Silvia Trinidad</t>
  </si>
  <si>
    <t xml:space="preserve">Gerencia Gente (RRHH) </t>
  </si>
  <si>
    <t xml:space="preserve">18°)  Escritura Nº 24 de fecha 5 de mayo  de 2022, fue protocolizada el Acta Nº 95 de fecha 8 de abril  de 2022 de Asamblea Extraordinaria, referente al  aumento del capital social a la suma de Un Billón de de guaranies (G 1.000.000.000.000.), modificandose los articulos 5º y 33º del estatuto social, inscripta en  la direccion general de los registros publicos, seccion personas juridicasy comercio, matricula comercial Nº 5585 de fecha 15 julio de 2022;                      </t>
  </si>
  <si>
    <r>
      <rPr>
        <b/>
        <sz val="9"/>
        <color theme="1"/>
        <rFont val="Arial"/>
        <family val="2"/>
      </rPr>
      <t>1.9 E-MAIL</t>
    </r>
    <r>
      <rPr>
        <sz val="9"/>
        <color theme="1"/>
        <rFont val="Arial"/>
        <family val="2"/>
      </rPr>
      <t>: administrativo@ngosaeca.com.py; laura.valdez@ngosaeca.com.py</t>
    </r>
  </si>
  <si>
    <t>Carlos Galiano</t>
  </si>
  <si>
    <t xml:space="preserve">Luis Franco </t>
  </si>
  <si>
    <t>Gerente de Repuestos</t>
  </si>
  <si>
    <t>Diego Gomez</t>
  </si>
  <si>
    <t>Gerente de Marketing</t>
  </si>
  <si>
    <t xml:space="preserve">Tannia Ruiz </t>
  </si>
  <si>
    <t xml:space="preserve">Cynthia Adriana Gimenez </t>
  </si>
  <si>
    <t>Agropecuaria Cuatro Vientos S.A.</t>
  </si>
  <si>
    <t>Nicolas Víctor González  R.</t>
  </si>
  <si>
    <t>Belén Regina Fuster Gonzalez</t>
  </si>
  <si>
    <t>Jhonatan Diaz Mendez</t>
  </si>
  <si>
    <t xml:space="preserve">Gloria Beatriz Rios Burgos </t>
  </si>
  <si>
    <t>Gerente Control Interno</t>
  </si>
  <si>
    <t>Gerente General</t>
  </si>
  <si>
    <t xml:space="preserve">Augusto Alejanndro Cuenca </t>
  </si>
  <si>
    <t>INFORMACION AL 30 DE SETIEMBRE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</si>
</sst>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Calibri"/>
      <family val="2"/>
      <scheme val="minor"/>
    </font>
    <font>
      <sz val="9"/>
      <color theme="1"/>
      <name val="Arial"/>
      <family val="2"/>
    </font>
    <font>
      <b/>
      <sz val="11"/>
      <color theme="1"/>
      <name val="Arial"/>
      <family val="2"/>
    </font>
    <font>
      <sz val="10"/>
      <color theme="1"/>
      <name val="Arial"/>
      <family val="2"/>
    </font>
    <font>
      <b/>
      <sz val="9"/>
      <color theme="1"/>
      <name val="Arial"/>
      <family val="2"/>
    </font>
    <font>
      <b/>
      <u/>
      <sz val="9"/>
      <color theme="1"/>
      <name val="Arial"/>
      <family val="2"/>
    </font>
    <font>
      <b/>
      <i/>
      <sz val="9"/>
      <color theme="1"/>
      <name val="Arial"/>
      <family val="2"/>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s>
  <cellStyleXfs count="1">
    <xf numFmtId="0" fontId="0" fillId="0" borderId="0"/>
  </cellStyleXfs>
  <cellXfs count="45">
    <xf numFmtId="0" fontId="0" fillId="0" borderId="0" xfId="0"/>
    <xf numFmtId="0" fontId="1" fillId="0" borderId="0" xfId="0" applyFont="1" applyAlignment="1">
      <alignment horizontal="left"/>
    </xf>
    <xf numFmtId="0" fontId="1" fillId="0" borderId="0" xfId="0" applyFont="1"/>
    <xf numFmtId="0" fontId="3" fillId="0" borderId="0" xfId="0" applyFont="1"/>
    <xf numFmtId="0" fontId="4" fillId="0" borderId="0" xfId="0" applyFont="1" applyAlignment="1">
      <alignment horizontal="left"/>
    </xf>
    <xf numFmtId="0" fontId="4" fillId="0" borderId="0" xfId="0" applyFont="1"/>
    <xf numFmtId="0" fontId="1" fillId="0" borderId="1" xfId="0" applyFont="1" applyBorder="1"/>
    <xf numFmtId="0" fontId="4" fillId="0" borderId="1" xfId="0" applyFont="1" applyBorder="1" applyAlignment="1">
      <alignment horizontal="center"/>
    </xf>
    <xf numFmtId="0" fontId="5" fillId="0" borderId="0" xfId="0" applyFont="1"/>
    <xf numFmtId="0" fontId="6" fillId="0" borderId="0" xfId="0" applyFont="1"/>
    <xf numFmtId="0" fontId="4" fillId="0" borderId="1" xfId="0" applyFont="1" applyBorder="1" applyAlignment="1">
      <alignment horizontal="center" wrapText="1"/>
    </xf>
    <xf numFmtId="3" fontId="1" fillId="0" borderId="1" xfId="0" applyNumberFormat="1" applyFont="1" applyBorder="1"/>
    <xf numFmtId="3" fontId="1" fillId="0" borderId="0" xfId="0" applyNumberFormat="1" applyFont="1"/>
    <xf numFmtId="10" fontId="1" fillId="0" borderId="1" xfId="0" applyNumberFormat="1" applyFont="1" applyBorder="1"/>
    <xf numFmtId="3" fontId="1" fillId="0" borderId="1" xfId="0" applyNumberFormat="1" applyFont="1" applyBorder="1" applyAlignment="1">
      <alignment horizontal="center"/>
    </xf>
    <xf numFmtId="0" fontId="1" fillId="0" borderId="1" xfId="0" applyFont="1" applyBorder="1" applyAlignment="1">
      <alignment horizontal="center"/>
    </xf>
    <xf numFmtId="0" fontId="1" fillId="0" borderId="6" xfId="0" applyFont="1" applyBorder="1"/>
    <xf numFmtId="0" fontId="1" fillId="0" borderId="4" xfId="0" applyFont="1" applyBorder="1"/>
    <xf numFmtId="0" fontId="1" fillId="0" borderId="7" xfId="0" applyFont="1" applyBorder="1"/>
    <xf numFmtId="0" fontId="1" fillId="0" borderId="2" xfId="0" applyFont="1" applyBorder="1"/>
    <xf numFmtId="0" fontId="1" fillId="0" borderId="1" xfId="0" applyFont="1" applyBorder="1" applyAlignment="1">
      <alignment horizontal="left" wrapText="1"/>
    </xf>
    <xf numFmtId="3" fontId="1" fillId="0" borderId="0" xfId="0" applyNumberFormat="1" applyFont="1" applyAlignment="1">
      <alignment horizontal="left"/>
    </xf>
    <xf numFmtId="3" fontId="1" fillId="0" borderId="0" xfId="0" applyNumberFormat="1" applyFont="1" applyAlignment="1">
      <alignment wrapText="1"/>
    </xf>
    <xf numFmtId="0" fontId="1" fillId="0" borderId="2" xfId="0" applyFont="1" applyBorder="1" applyAlignment="1">
      <alignment horizontal="left"/>
    </xf>
    <xf numFmtId="0" fontId="1" fillId="0" borderId="3" xfId="0" applyFont="1" applyBorder="1" applyAlignment="1">
      <alignment horizontal="left"/>
    </xf>
    <xf numFmtId="0" fontId="1" fillId="0" borderId="3" xfId="0" applyFont="1" applyBorder="1"/>
    <xf numFmtId="0" fontId="1" fillId="0" borderId="8" xfId="0" applyFont="1" applyBorder="1"/>
    <xf numFmtId="3" fontId="1" fillId="0" borderId="0" xfId="0" applyNumberFormat="1" applyFont="1" applyAlignment="1">
      <alignment horizontal="center"/>
    </xf>
    <xf numFmtId="0" fontId="1" fillId="0" borderId="0" xfId="0" applyFont="1" applyAlignment="1">
      <alignment horizontal="center"/>
    </xf>
    <xf numFmtId="10" fontId="1" fillId="0" borderId="0" xfId="0" applyNumberFormat="1" applyFont="1"/>
    <xf numFmtId="0" fontId="1" fillId="0" borderId="9" xfId="0" applyFont="1" applyBorder="1"/>
    <xf numFmtId="0" fontId="1" fillId="0" borderId="5" xfId="0" applyFont="1" applyBorder="1"/>
    <xf numFmtId="0" fontId="1" fillId="0" borderId="0" xfId="0" applyFont="1" applyAlignment="1">
      <alignment horizontal="justify" vertical="justify" wrapText="1"/>
    </xf>
    <xf numFmtId="0" fontId="2" fillId="0" borderId="0" xfId="0" applyFont="1" applyAlignment="1">
      <alignment horizontal="center"/>
    </xf>
    <xf numFmtId="0" fontId="1" fillId="0" borderId="2" xfId="0" applyFont="1" applyBorder="1" applyAlignment="1">
      <alignment horizontal="left"/>
    </xf>
    <xf numFmtId="0" fontId="1" fillId="0" borderId="3"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1" fillId="0" borderId="4" xfId="0" applyFont="1" applyBorder="1" applyAlignment="1">
      <alignment horizontal="left"/>
    </xf>
    <xf numFmtId="0" fontId="4" fillId="0" borderId="3" xfId="0" applyFont="1" applyBorder="1" applyAlignment="1">
      <alignment horizontal="center"/>
    </xf>
    <xf numFmtId="0" fontId="1" fillId="0" borderId="5" xfId="0" applyFont="1" applyBorder="1" applyAlignment="1">
      <alignment horizontal="left"/>
    </xf>
    <xf numFmtId="0" fontId="1" fillId="0" borderId="0" xfId="0" applyFont="1" applyAlignment="1">
      <alignment horizontal="left"/>
    </xf>
    <xf numFmtId="0" fontId="4" fillId="0" borderId="1" xfId="0" applyFont="1" applyBorder="1" applyAlignment="1">
      <alignment horizontal="center"/>
    </xf>
    <xf numFmtId="0" fontId="1" fillId="0" borderId="7" xfId="0" applyFont="1" applyBorder="1" applyAlignment="1">
      <alignment horizontal="left"/>
    </xf>
    <xf numFmtId="0" fontId="1" fillId="0" borderId="9"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95259</xdr:colOff>
      <xdr:row>0</xdr:row>
      <xdr:rowOff>51956</xdr:rowOff>
    </xdr:from>
    <xdr:to>
      <xdr:col>6</xdr:col>
      <xdr:colOff>161636</xdr:colOff>
      <xdr:row>8</xdr:row>
      <xdr:rowOff>25977</xdr:rowOff>
    </xdr:to>
    <xdr:pic>
      <xdr:nvPicPr>
        <xdr:cNvPr id="2" name="Imagen 2">
          <a:extLst>
            <a:ext uri="{FF2B5EF4-FFF2-40B4-BE49-F238E27FC236}">
              <a16:creationId xmlns:a16="http://schemas.microsoft.com/office/drawing/2014/main" id="{EE31EB00-22BA-4718-BE18-6574278A1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9" y="51956"/>
          <a:ext cx="7582468" cy="1220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AEE0-8199-42D4-AF6C-8FAF66B076E8}">
  <dimension ref="A10:J101"/>
  <sheetViews>
    <sheetView tabSelected="1" topLeftCell="A90" zoomScale="110" zoomScaleNormal="110" workbookViewId="0">
      <selection activeCell="H7" sqref="H7"/>
    </sheetView>
  </sheetViews>
  <sheetFormatPr baseColWidth="10" defaultColWidth="12" defaultRowHeight="11.4" x14ac:dyDescent="0.2"/>
  <cols>
    <col min="1" max="1" width="10.140625" style="2" customWidth="1"/>
    <col min="2" max="2" width="37.28515625" style="2" customWidth="1"/>
    <col min="3" max="4" width="20.85546875" style="2" customWidth="1"/>
    <col min="5" max="5" width="17.7109375" style="2" customWidth="1"/>
    <col min="6" max="6" width="24.42578125" style="2" customWidth="1"/>
    <col min="7" max="7" width="19.7109375" style="2" customWidth="1"/>
    <col min="8" max="8" width="15.42578125" style="12" bestFit="1" customWidth="1"/>
    <col min="9" max="16384" width="12" style="2"/>
  </cols>
  <sheetData>
    <row r="10" spans="1:10" ht="13.8" x14ac:dyDescent="0.25">
      <c r="A10" s="33" t="s">
        <v>0</v>
      </c>
      <c r="B10" s="33"/>
      <c r="C10" s="33"/>
      <c r="D10" s="33"/>
      <c r="E10" s="33"/>
      <c r="F10" s="1"/>
      <c r="G10" s="1"/>
      <c r="H10" s="21"/>
      <c r="I10" s="1"/>
      <c r="J10" s="1"/>
    </row>
    <row r="11" spans="1:10" ht="13.8" x14ac:dyDescent="0.25">
      <c r="A11" s="33" t="s">
        <v>109</v>
      </c>
      <c r="B11" s="33"/>
      <c r="C11" s="33"/>
      <c r="D11" s="33"/>
      <c r="E11" s="33"/>
      <c r="F11" s="1"/>
      <c r="G11" s="1"/>
      <c r="H11" s="21"/>
      <c r="I11" s="1"/>
      <c r="J11" s="1"/>
    </row>
    <row r="12" spans="1:10" ht="12" x14ac:dyDescent="0.25">
      <c r="A12" s="4" t="s">
        <v>1</v>
      </c>
      <c r="B12" s="4" t="s">
        <v>2</v>
      </c>
      <c r="C12" s="1"/>
      <c r="D12" s="1"/>
      <c r="E12" s="1"/>
      <c r="F12" s="1"/>
      <c r="G12" s="1"/>
      <c r="H12" s="21"/>
      <c r="I12" s="1"/>
      <c r="J12" s="1"/>
    </row>
    <row r="13" spans="1:10" ht="12" x14ac:dyDescent="0.25">
      <c r="A13" s="4" t="s">
        <v>3</v>
      </c>
      <c r="B13" s="4" t="s">
        <v>4</v>
      </c>
      <c r="C13" s="1"/>
      <c r="D13" s="1"/>
      <c r="E13" s="1"/>
      <c r="F13" s="1"/>
      <c r="G13" s="1"/>
      <c r="H13" s="21"/>
      <c r="I13" s="1"/>
      <c r="J13" s="1"/>
    </row>
    <row r="14" spans="1:10" ht="12" x14ac:dyDescent="0.25">
      <c r="A14" s="4" t="s">
        <v>5</v>
      </c>
      <c r="B14" s="4" t="s">
        <v>60</v>
      </c>
      <c r="C14" s="1"/>
      <c r="D14" s="1"/>
      <c r="E14" s="1"/>
      <c r="F14" s="1"/>
      <c r="G14" s="1"/>
      <c r="H14" s="21"/>
      <c r="I14" s="1"/>
      <c r="J14" s="1"/>
    </row>
    <row r="15" spans="1:10" ht="49.5" customHeight="1" x14ac:dyDescent="0.2">
      <c r="A15" s="32" t="s">
        <v>6</v>
      </c>
      <c r="B15" s="32"/>
      <c r="C15" s="32"/>
      <c r="D15" s="32"/>
      <c r="E15" s="32"/>
      <c r="F15" s="32"/>
      <c r="G15" s="32"/>
      <c r="H15" s="22"/>
      <c r="I15" s="1"/>
      <c r="J15" s="1"/>
    </row>
    <row r="16" spans="1:10" ht="18.75" customHeight="1" x14ac:dyDescent="0.25">
      <c r="A16" s="4" t="s">
        <v>7</v>
      </c>
      <c r="B16" s="1"/>
      <c r="C16" s="1"/>
      <c r="D16" s="1"/>
      <c r="E16" s="1"/>
      <c r="F16" s="1"/>
      <c r="G16" s="1"/>
      <c r="H16" s="21"/>
      <c r="I16" s="1"/>
      <c r="J16" s="1"/>
    </row>
    <row r="17" spans="1:10" ht="36.75" customHeight="1" x14ac:dyDescent="0.2">
      <c r="A17" s="32" t="s">
        <v>69</v>
      </c>
      <c r="B17" s="32"/>
      <c r="C17" s="32"/>
      <c r="D17" s="32"/>
      <c r="E17" s="32"/>
      <c r="F17" s="32"/>
      <c r="G17" s="32"/>
      <c r="H17" s="22"/>
      <c r="I17" s="1"/>
      <c r="J17" s="1"/>
    </row>
    <row r="18" spans="1:10" ht="27.75" customHeight="1" x14ac:dyDescent="0.2">
      <c r="A18" s="32" t="s">
        <v>85</v>
      </c>
      <c r="B18" s="32"/>
      <c r="C18" s="32"/>
      <c r="D18" s="32"/>
      <c r="E18" s="32"/>
      <c r="F18" s="32"/>
      <c r="G18" s="32"/>
      <c r="H18" s="22"/>
      <c r="I18" s="1"/>
      <c r="J18" s="1"/>
    </row>
    <row r="19" spans="1:10" ht="39" customHeight="1" x14ac:dyDescent="0.2">
      <c r="A19" s="32" t="s">
        <v>84</v>
      </c>
      <c r="B19" s="32"/>
      <c r="C19" s="32"/>
      <c r="D19" s="32"/>
      <c r="E19" s="32"/>
      <c r="F19" s="32"/>
      <c r="G19" s="32"/>
      <c r="H19" s="22"/>
      <c r="I19" s="1"/>
      <c r="J19" s="1"/>
    </row>
    <row r="20" spans="1:10" ht="39.75" customHeight="1" x14ac:dyDescent="0.2">
      <c r="A20" s="32" t="s">
        <v>83</v>
      </c>
      <c r="B20" s="32"/>
      <c r="C20" s="32"/>
      <c r="D20" s="32"/>
      <c r="E20" s="32"/>
      <c r="F20" s="32"/>
      <c r="G20" s="32"/>
      <c r="H20" s="22"/>
      <c r="I20" s="1"/>
      <c r="J20" s="1"/>
    </row>
    <row r="21" spans="1:10" ht="25.5" customHeight="1" x14ac:dyDescent="0.2">
      <c r="A21" s="32" t="s">
        <v>81</v>
      </c>
      <c r="B21" s="32"/>
      <c r="C21" s="32"/>
      <c r="D21" s="32"/>
      <c r="E21" s="32"/>
      <c r="F21" s="32"/>
      <c r="G21" s="32"/>
      <c r="H21" s="22"/>
      <c r="I21" s="1"/>
      <c r="J21" s="1"/>
    </row>
    <row r="22" spans="1:10" ht="100.5" customHeight="1" x14ac:dyDescent="0.2">
      <c r="A22" s="32" t="s">
        <v>82</v>
      </c>
      <c r="B22" s="32"/>
      <c r="C22" s="32"/>
      <c r="D22" s="32"/>
      <c r="E22" s="32"/>
      <c r="F22" s="32"/>
      <c r="G22" s="32"/>
      <c r="H22" s="22"/>
      <c r="I22" s="1"/>
      <c r="J22" s="1"/>
    </row>
    <row r="23" spans="1:10" ht="65.25" customHeight="1" x14ac:dyDescent="0.2">
      <c r="A23" s="32" t="s">
        <v>76</v>
      </c>
      <c r="B23" s="32"/>
      <c r="C23" s="32"/>
      <c r="D23" s="32"/>
      <c r="E23" s="32"/>
      <c r="F23" s="32"/>
      <c r="G23" s="32"/>
      <c r="H23" s="22"/>
      <c r="I23" s="1"/>
      <c r="J23" s="1"/>
    </row>
    <row r="24" spans="1:10" ht="53.25" customHeight="1" x14ac:dyDescent="0.2">
      <c r="A24" s="32" t="s">
        <v>77</v>
      </c>
      <c r="B24" s="32"/>
      <c r="C24" s="32"/>
      <c r="D24" s="32"/>
      <c r="E24" s="32"/>
      <c r="F24" s="32"/>
      <c r="G24" s="32"/>
      <c r="H24" s="22"/>
      <c r="I24" s="1"/>
      <c r="J24" s="1"/>
    </row>
    <row r="25" spans="1:10" ht="63" customHeight="1" x14ac:dyDescent="0.2">
      <c r="A25" s="32" t="s">
        <v>78</v>
      </c>
      <c r="B25" s="32"/>
      <c r="C25" s="32"/>
      <c r="D25" s="32"/>
      <c r="E25" s="32"/>
      <c r="F25" s="32"/>
      <c r="G25" s="32"/>
      <c r="H25" s="22"/>
      <c r="I25" s="1"/>
      <c r="J25" s="1"/>
    </row>
    <row r="26" spans="1:10" ht="77.25" customHeight="1" x14ac:dyDescent="0.2">
      <c r="A26" s="32" t="s">
        <v>79</v>
      </c>
      <c r="B26" s="32"/>
      <c r="C26" s="32"/>
      <c r="D26" s="32"/>
      <c r="E26" s="32"/>
      <c r="F26" s="32"/>
      <c r="G26" s="32"/>
      <c r="H26" s="22"/>
      <c r="I26" s="1"/>
      <c r="J26" s="1"/>
    </row>
    <row r="27" spans="1:10" ht="68.25" customHeight="1" x14ac:dyDescent="0.2">
      <c r="A27" s="32" t="s">
        <v>80</v>
      </c>
      <c r="B27" s="32"/>
      <c r="C27" s="32"/>
      <c r="D27" s="32"/>
      <c r="E27" s="32"/>
      <c r="F27" s="32"/>
      <c r="G27" s="32"/>
      <c r="H27" s="22"/>
      <c r="I27" s="1"/>
      <c r="J27" s="1"/>
    </row>
    <row r="28" spans="1:10" ht="65.25" customHeight="1" x14ac:dyDescent="0.2">
      <c r="A28" s="32" t="s">
        <v>75</v>
      </c>
      <c r="B28" s="32"/>
      <c r="C28" s="32"/>
      <c r="D28" s="32"/>
      <c r="E28" s="32"/>
      <c r="F28" s="32"/>
      <c r="G28" s="32"/>
      <c r="H28" s="22"/>
      <c r="I28" s="1"/>
      <c r="J28" s="1"/>
    </row>
    <row r="29" spans="1:10" ht="60.75" customHeight="1" x14ac:dyDescent="0.2">
      <c r="A29" s="32" t="s">
        <v>74</v>
      </c>
      <c r="B29" s="32"/>
      <c r="C29" s="32"/>
      <c r="D29" s="32"/>
      <c r="E29" s="32"/>
      <c r="F29" s="32"/>
      <c r="G29" s="32"/>
      <c r="H29" s="22"/>
      <c r="I29" s="1"/>
      <c r="J29" s="1"/>
    </row>
    <row r="30" spans="1:10" ht="62.25" customHeight="1" x14ac:dyDescent="0.2">
      <c r="A30" s="32" t="s">
        <v>73</v>
      </c>
      <c r="B30" s="32"/>
      <c r="C30" s="32"/>
      <c r="D30" s="32"/>
      <c r="E30" s="32"/>
      <c r="F30" s="32"/>
      <c r="G30" s="32"/>
      <c r="H30" s="22"/>
      <c r="I30" s="1"/>
      <c r="J30" s="1"/>
    </row>
    <row r="31" spans="1:10" ht="53.25" customHeight="1" x14ac:dyDescent="0.2">
      <c r="A31" s="32" t="s">
        <v>72</v>
      </c>
      <c r="B31" s="32"/>
      <c r="C31" s="32"/>
      <c r="D31" s="32"/>
      <c r="E31" s="32"/>
      <c r="F31" s="32"/>
      <c r="G31" s="32"/>
      <c r="H31" s="22"/>
      <c r="I31" s="1"/>
      <c r="J31" s="1"/>
    </row>
    <row r="32" spans="1:10" ht="54" customHeight="1" x14ac:dyDescent="0.2">
      <c r="A32" s="32" t="s">
        <v>71</v>
      </c>
      <c r="B32" s="32"/>
      <c r="C32" s="32"/>
      <c r="D32" s="32"/>
      <c r="E32" s="32"/>
      <c r="F32" s="32"/>
      <c r="G32" s="32"/>
      <c r="H32" s="22"/>
      <c r="I32" s="1"/>
      <c r="J32" s="1"/>
    </row>
    <row r="33" spans="1:10" ht="48.75" customHeight="1" x14ac:dyDescent="0.2">
      <c r="A33" s="32" t="s">
        <v>70</v>
      </c>
      <c r="B33" s="32"/>
      <c r="C33" s="32"/>
      <c r="D33" s="32"/>
      <c r="E33" s="32"/>
      <c r="F33" s="32"/>
      <c r="G33" s="32"/>
      <c r="H33" s="22"/>
      <c r="I33" s="1"/>
      <c r="J33" s="1"/>
    </row>
    <row r="34" spans="1:10" ht="38.25" customHeight="1" x14ac:dyDescent="0.2">
      <c r="A34" s="32" t="s">
        <v>92</v>
      </c>
      <c r="B34" s="32"/>
      <c r="C34" s="32"/>
      <c r="D34" s="32"/>
      <c r="E34" s="32"/>
      <c r="F34" s="32"/>
      <c r="G34" s="32"/>
      <c r="H34" s="22"/>
      <c r="I34" s="1"/>
      <c r="J34" s="1"/>
    </row>
    <row r="35" spans="1:10" ht="19.5" customHeight="1" x14ac:dyDescent="0.2"/>
    <row r="36" spans="1:10" ht="12" x14ac:dyDescent="0.25">
      <c r="A36" s="5" t="s">
        <v>61</v>
      </c>
      <c r="B36" s="2" t="s">
        <v>62</v>
      </c>
    </row>
    <row r="37" spans="1:10" ht="12" x14ac:dyDescent="0.25">
      <c r="A37" s="5" t="s">
        <v>8</v>
      </c>
    </row>
    <row r="38" spans="1:10" ht="14.25" customHeight="1" x14ac:dyDescent="0.25">
      <c r="A38" s="2" t="s">
        <v>9</v>
      </c>
      <c r="B38" s="3"/>
    </row>
    <row r="39" spans="1:10" ht="13.5" customHeight="1" x14ac:dyDescent="0.25">
      <c r="A39" s="5" t="s">
        <v>10</v>
      </c>
    </row>
    <row r="40" spans="1:10" ht="16.5" customHeight="1" x14ac:dyDescent="0.2">
      <c r="A40" s="2" t="s">
        <v>11</v>
      </c>
    </row>
    <row r="41" spans="1:10" ht="16.5" customHeight="1" x14ac:dyDescent="0.2">
      <c r="A41" s="2" t="s">
        <v>12</v>
      </c>
    </row>
    <row r="42" spans="1:10" ht="16.5" customHeight="1" x14ac:dyDescent="0.2">
      <c r="A42" s="2" t="s">
        <v>13</v>
      </c>
    </row>
    <row r="43" spans="1:10" ht="16.5" customHeight="1" x14ac:dyDescent="0.25">
      <c r="A43" s="2" t="s">
        <v>63</v>
      </c>
    </row>
    <row r="44" spans="1:10" ht="12" x14ac:dyDescent="0.25">
      <c r="A44" s="2" t="s">
        <v>64</v>
      </c>
    </row>
    <row r="45" spans="1:10" ht="12" x14ac:dyDescent="0.25">
      <c r="A45" s="5" t="s">
        <v>14</v>
      </c>
    </row>
    <row r="46" spans="1:10" ht="12" x14ac:dyDescent="0.25">
      <c r="A46" s="2" t="s">
        <v>93</v>
      </c>
    </row>
    <row r="47" spans="1:10" ht="12" x14ac:dyDescent="0.25">
      <c r="A47" s="2" t="s">
        <v>65</v>
      </c>
    </row>
    <row r="49" spans="1:5" ht="14.25" customHeight="1" x14ac:dyDescent="0.25">
      <c r="A49" s="5" t="s">
        <v>15</v>
      </c>
      <c r="B49" s="5" t="s">
        <v>16</v>
      </c>
    </row>
    <row r="51" spans="1:5" ht="12.9" customHeight="1" x14ac:dyDescent="0.25">
      <c r="B51" s="36" t="s">
        <v>17</v>
      </c>
      <c r="C51" s="37"/>
      <c r="D51" s="42" t="s">
        <v>18</v>
      </c>
      <c r="E51" s="42"/>
    </row>
    <row r="52" spans="1:5" ht="12.9" customHeight="1" x14ac:dyDescent="0.2">
      <c r="B52" s="9" t="s">
        <v>19</v>
      </c>
    </row>
    <row r="53" spans="1:5" ht="12.9" customHeight="1" x14ac:dyDescent="0.2">
      <c r="B53" s="34" t="s">
        <v>20</v>
      </c>
      <c r="C53" s="38"/>
      <c r="D53" s="6" t="s">
        <v>21</v>
      </c>
      <c r="E53" s="17"/>
    </row>
    <row r="54" spans="1:5" ht="12.9" customHeight="1" x14ac:dyDescent="0.2">
      <c r="B54" s="34" t="s">
        <v>22</v>
      </c>
      <c r="C54" s="38"/>
      <c r="D54" s="19" t="s">
        <v>26</v>
      </c>
      <c r="E54" s="17"/>
    </row>
    <row r="55" spans="1:5" ht="12.9" customHeight="1" x14ac:dyDescent="0.2">
      <c r="B55" s="34" t="s">
        <v>23</v>
      </c>
      <c r="C55" s="38"/>
      <c r="D55" s="6" t="s">
        <v>24</v>
      </c>
      <c r="E55" s="17"/>
    </row>
    <row r="56" spans="1:5" ht="12.9" customHeight="1" x14ac:dyDescent="0.2">
      <c r="B56" s="34" t="s">
        <v>25</v>
      </c>
      <c r="C56" s="38"/>
      <c r="D56" s="6" t="s">
        <v>103</v>
      </c>
      <c r="E56" s="17"/>
    </row>
    <row r="57" spans="1:5" ht="12.9" customHeight="1" x14ac:dyDescent="0.2">
      <c r="B57" s="34" t="s">
        <v>23</v>
      </c>
      <c r="C57" s="35"/>
      <c r="D57" s="19" t="s">
        <v>27</v>
      </c>
      <c r="E57" s="17"/>
    </row>
    <row r="58" spans="1:5" ht="12.9" customHeight="1" x14ac:dyDescent="0.2">
      <c r="B58" s="34" t="s">
        <v>28</v>
      </c>
      <c r="C58" s="35"/>
      <c r="D58" s="18" t="s">
        <v>95</v>
      </c>
      <c r="E58" s="16"/>
    </row>
    <row r="59" spans="1:5" ht="12.9" customHeight="1" x14ac:dyDescent="0.25">
      <c r="B59" s="8" t="s">
        <v>29</v>
      </c>
      <c r="D59" s="2" t="s">
        <v>30</v>
      </c>
    </row>
    <row r="60" spans="1:5" ht="12.9" customHeight="1" x14ac:dyDescent="0.2">
      <c r="B60" s="34" t="s">
        <v>107</v>
      </c>
      <c r="C60" s="35"/>
      <c r="D60" s="19" t="s">
        <v>94</v>
      </c>
      <c r="E60" s="17"/>
    </row>
    <row r="61" spans="1:5" ht="12.9" customHeight="1" x14ac:dyDescent="0.2">
      <c r="B61" s="23" t="s">
        <v>91</v>
      </c>
      <c r="C61" s="24"/>
      <c r="D61" s="19" t="s">
        <v>90</v>
      </c>
      <c r="E61" s="17"/>
    </row>
    <row r="62" spans="1:5" ht="12.9" customHeight="1" x14ac:dyDescent="0.2">
      <c r="B62" s="34" t="s">
        <v>31</v>
      </c>
      <c r="C62" s="35"/>
      <c r="D62" s="19" t="s">
        <v>104</v>
      </c>
      <c r="E62" s="17"/>
    </row>
    <row r="63" spans="1:5" ht="12.9" customHeight="1" x14ac:dyDescent="0.2">
      <c r="B63" s="34" t="s">
        <v>32</v>
      </c>
      <c r="C63" s="35"/>
      <c r="D63" s="31" t="s">
        <v>105</v>
      </c>
      <c r="E63" s="26"/>
    </row>
    <row r="64" spans="1:5" ht="12.9" customHeight="1" x14ac:dyDescent="0.2">
      <c r="B64" s="34" t="s">
        <v>33</v>
      </c>
      <c r="C64" s="35"/>
      <c r="D64" s="19" t="s">
        <v>89</v>
      </c>
      <c r="E64" s="17"/>
    </row>
    <row r="65" spans="1:6" ht="12.9" customHeight="1" x14ac:dyDescent="0.2">
      <c r="B65" s="43" t="s">
        <v>34</v>
      </c>
      <c r="C65" s="44"/>
      <c r="D65" s="31" t="s">
        <v>100</v>
      </c>
      <c r="E65" s="26"/>
    </row>
    <row r="66" spans="1:6" ht="12.9" customHeight="1" x14ac:dyDescent="0.2">
      <c r="B66" s="40" t="s">
        <v>67</v>
      </c>
      <c r="C66" s="41"/>
      <c r="D66" s="19" t="s">
        <v>108</v>
      </c>
      <c r="E66" s="17"/>
    </row>
    <row r="67" spans="1:6" ht="12.9" customHeight="1" x14ac:dyDescent="0.2">
      <c r="B67" s="19" t="s">
        <v>88</v>
      </c>
      <c r="C67" s="25"/>
      <c r="D67" s="31" t="s">
        <v>35</v>
      </c>
      <c r="E67" s="26"/>
    </row>
    <row r="68" spans="1:6" ht="12.9" customHeight="1" x14ac:dyDescent="0.2">
      <c r="B68" s="19" t="s">
        <v>106</v>
      </c>
      <c r="C68" s="25"/>
      <c r="D68" s="19" t="s">
        <v>68</v>
      </c>
      <c r="E68" s="17"/>
    </row>
    <row r="69" spans="1:6" ht="12.9" customHeight="1" x14ac:dyDescent="0.2">
      <c r="B69" s="18" t="s">
        <v>96</v>
      </c>
      <c r="C69" s="30"/>
      <c r="D69" s="19" t="s">
        <v>97</v>
      </c>
      <c r="E69" s="17"/>
    </row>
    <row r="70" spans="1:6" ht="12.9" customHeight="1" x14ac:dyDescent="0.2">
      <c r="B70" s="18" t="s">
        <v>98</v>
      </c>
      <c r="C70" s="30"/>
      <c r="D70" s="18" t="s">
        <v>99</v>
      </c>
      <c r="E70" s="16"/>
    </row>
    <row r="71" spans="1:6" x14ac:dyDescent="0.2">
      <c r="A71" s="2" t="s">
        <v>36</v>
      </c>
    </row>
    <row r="72" spans="1:6" ht="12" x14ac:dyDescent="0.25">
      <c r="A72" s="5" t="s">
        <v>37</v>
      </c>
    </row>
    <row r="74" spans="1:6" ht="18" customHeight="1" x14ac:dyDescent="0.25">
      <c r="B74" s="36" t="s">
        <v>38</v>
      </c>
      <c r="C74" s="39"/>
      <c r="D74" s="39"/>
      <c r="E74" s="39"/>
      <c r="F74" s="37"/>
    </row>
    <row r="75" spans="1:6" ht="24" x14ac:dyDescent="0.25">
      <c r="B75" s="7" t="s">
        <v>39</v>
      </c>
      <c r="C75" s="7" t="s">
        <v>40</v>
      </c>
      <c r="D75" s="7" t="s">
        <v>41</v>
      </c>
      <c r="E75" s="7" t="s">
        <v>42</v>
      </c>
      <c r="F75" s="10" t="s">
        <v>43</v>
      </c>
    </row>
    <row r="76" spans="1:6" x14ac:dyDescent="0.2">
      <c r="A76" s="12"/>
      <c r="B76" s="11">
        <v>1000000000000</v>
      </c>
      <c r="C76" s="11">
        <v>1000000000000</v>
      </c>
      <c r="D76" s="11">
        <v>1000000000000</v>
      </c>
      <c r="E76" s="11">
        <v>777367000000</v>
      </c>
      <c r="F76" s="11">
        <v>100000</v>
      </c>
    </row>
    <row r="79" spans="1:6" ht="12" x14ac:dyDescent="0.25">
      <c r="A79" s="2" t="s">
        <v>66</v>
      </c>
    </row>
    <row r="81" spans="1:7" ht="12" x14ac:dyDescent="0.25">
      <c r="A81" s="7" t="s">
        <v>44</v>
      </c>
      <c r="B81" s="7" t="s">
        <v>45</v>
      </c>
      <c r="C81" s="7" t="s">
        <v>46</v>
      </c>
      <c r="D81" s="7" t="s">
        <v>47</v>
      </c>
      <c r="E81" s="7" t="s">
        <v>48</v>
      </c>
      <c r="F81" s="7" t="s">
        <v>49</v>
      </c>
      <c r="G81" s="7" t="s">
        <v>50</v>
      </c>
    </row>
    <row r="82" spans="1:7" x14ac:dyDescent="0.2">
      <c r="A82" s="6">
        <v>1</v>
      </c>
      <c r="B82" s="6" t="s">
        <v>102</v>
      </c>
      <c r="C82" s="14">
        <v>1288217</v>
      </c>
      <c r="D82" s="15" t="s">
        <v>51</v>
      </c>
      <c r="E82" s="15">
        <v>5</v>
      </c>
      <c r="F82" s="11">
        <f>+C82*100000</f>
        <v>128821700000</v>
      </c>
      <c r="G82" s="13">
        <v>0.16569999999999999</v>
      </c>
    </row>
    <row r="83" spans="1:7" x14ac:dyDescent="0.2">
      <c r="A83" s="6"/>
      <c r="B83" s="6" t="s">
        <v>102</v>
      </c>
      <c r="C83" s="14">
        <v>540315</v>
      </c>
      <c r="D83" s="15" t="s">
        <v>52</v>
      </c>
      <c r="E83" s="15">
        <v>4</v>
      </c>
      <c r="F83" s="11">
        <f>+C83*100000</f>
        <v>54031500000</v>
      </c>
      <c r="G83" s="13">
        <v>6.9500000000000006E-2</v>
      </c>
    </row>
    <row r="84" spans="1:7" x14ac:dyDescent="0.2">
      <c r="A84" s="6"/>
      <c r="B84" s="6" t="s">
        <v>102</v>
      </c>
      <c r="C84" s="14">
        <v>324480</v>
      </c>
      <c r="D84" s="15" t="s">
        <v>53</v>
      </c>
      <c r="E84" s="15" t="s">
        <v>54</v>
      </c>
      <c r="F84" s="11">
        <f>+C84*100000</f>
        <v>32448000000</v>
      </c>
      <c r="G84" s="13">
        <v>4.1700000000000001E-2</v>
      </c>
    </row>
    <row r="85" spans="1:7" x14ac:dyDescent="0.2">
      <c r="A85" s="6" t="s">
        <v>30</v>
      </c>
      <c r="B85" s="6" t="s">
        <v>30</v>
      </c>
      <c r="C85" s="15" t="s">
        <v>30</v>
      </c>
      <c r="D85" s="15" t="s">
        <v>30</v>
      </c>
      <c r="E85" s="15" t="s">
        <v>30</v>
      </c>
      <c r="F85" s="6" t="s">
        <v>30</v>
      </c>
      <c r="G85" s="6" t="s">
        <v>30</v>
      </c>
    </row>
    <row r="86" spans="1:7" x14ac:dyDescent="0.2">
      <c r="A86" s="6">
        <v>2</v>
      </c>
      <c r="B86" s="6" t="s">
        <v>101</v>
      </c>
      <c r="C86" s="14">
        <v>1058865</v>
      </c>
      <c r="D86" s="15" t="s">
        <v>51</v>
      </c>
      <c r="E86" s="15">
        <v>5</v>
      </c>
      <c r="F86" s="11">
        <f>+C86*100000</f>
        <v>105886500000</v>
      </c>
      <c r="G86" s="13">
        <v>0.13619999999999999</v>
      </c>
    </row>
    <row r="87" spans="1:7" x14ac:dyDescent="0.2">
      <c r="A87" s="6"/>
      <c r="B87" s="6" t="s">
        <v>101</v>
      </c>
      <c r="C87" s="14">
        <v>443225</v>
      </c>
      <c r="D87" s="15" t="s">
        <v>55</v>
      </c>
      <c r="E87" s="15">
        <v>4</v>
      </c>
      <c r="F87" s="11">
        <f>+C87*100000</f>
        <v>44322500000</v>
      </c>
      <c r="G87" s="13">
        <v>5.7000000000000002E-2</v>
      </c>
    </row>
    <row r="88" spans="1:7" x14ac:dyDescent="0.2">
      <c r="A88" s="6"/>
      <c r="B88" s="6" t="s">
        <v>101</v>
      </c>
      <c r="C88" s="14">
        <v>150878</v>
      </c>
      <c r="D88" s="15" t="s">
        <v>53</v>
      </c>
      <c r="E88" s="15" t="s">
        <v>54</v>
      </c>
      <c r="F88" s="11">
        <v>21953500000</v>
      </c>
      <c r="G88" s="13">
        <v>1.9400000000000001E-2</v>
      </c>
    </row>
    <row r="89" spans="1:7" x14ac:dyDescent="0.2">
      <c r="A89" s="6" t="s">
        <v>30</v>
      </c>
      <c r="B89" s="6" t="s">
        <v>30</v>
      </c>
      <c r="C89" s="15" t="s">
        <v>30</v>
      </c>
      <c r="D89" s="15" t="s">
        <v>30</v>
      </c>
      <c r="E89" s="15" t="s">
        <v>30</v>
      </c>
      <c r="F89" s="6" t="s">
        <v>30</v>
      </c>
      <c r="G89" s="6" t="s">
        <v>30</v>
      </c>
    </row>
    <row r="90" spans="1:7" x14ac:dyDescent="0.2">
      <c r="A90" s="6">
        <v>3</v>
      </c>
      <c r="B90" s="20" t="s">
        <v>56</v>
      </c>
      <c r="C90" s="14">
        <v>677211</v>
      </c>
      <c r="D90" s="15" t="s">
        <v>51</v>
      </c>
      <c r="E90" s="15">
        <v>5</v>
      </c>
      <c r="F90" s="11">
        <f>+C90*100000</f>
        <v>67721100000</v>
      </c>
      <c r="G90" s="13">
        <v>8.7099999999999997E-2</v>
      </c>
    </row>
    <row r="91" spans="1:7" x14ac:dyDescent="0.2">
      <c r="A91" s="6"/>
      <c r="B91" s="20" t="s">
        <v>57</v>
      </c>
      <c r="C91" s="14">
        <v>189484</v>
      </c>
      <c r="D91" s="15" t="s">
        <v>55</v>
      </c>
      <c r="E91" s="15">
        <v>4</v>
      </c>
      <c r="F91" s="11">
        <f>+C91*100000</f>
        <v>18948400000</v>
      </c>
      <c r="G91" s="13">
        <v>2.4400000000000002E-2</v>
      </c>
    </row>
    <row r="92" spans="1:7" x14ac:dyDescent="0.2">
      <c r="A92" s="6"/>
      <c r="B92" s="20" t="s">
        <v>57</v>
      </c>
      <c r="C92" s="14">
        <v>151666</v>
      </c>
      <c r="D92" s="15" t="s">
        <v>53</v>
      </c>
      <c r="E92" s="15" t="s">
        <v>54</v>
      </c>
      <c r="F92" s="11">
        <f>+C92*100000</f>
        <v>15166600000</v>
      </c>
      <c r="G92" s="13">
        <v>1.95E-2</v>
      </c>
    </row>
    <row r="93" spans="1:7" x14ac:dyDescent="0.2">
      <c r="A93" s="6" t="s">
        <v>30</v>
      </c>
      <c r="B93" s="6" t="s">
        <v>30</v>
      </c>
      <c r="C93" s="15" t="s">
        <v>30</v>
      </c>
      <c r="D93" s="15" t="s">
        <v>30</v>
      </c>
      <c r="E93" s="15" t="s">
        <v>30</v>
      </c>
      <c r="F93" s="6" t="s">
        <v>30</v>
      </c>
      <c r="G93" s="6" t="s">
        <v>30</v>
      </c>
    </row>
    <row r="94" spans="1:7" x14ac:dyDescent="0.2">
      <c r="A94" s="6">
        <v>4</v>
      </c>
      <c r="B94" s="6" t="s">
        <v>58</v>
      </c>
      <c r="C94" s="14">
        <v>677184</v>
      </c>
      <c r="D94" s="15" t="s">
        <v>51</v>
      </c>
      <c r="E94" s="15">
        <v>5</v>
      </c>
      <c r="F94" s="11">
        <v>55714100000</v>
      </c>
      <c r="G94" s="13">
        <v>8.7099999999999997E-2</v>
      </c>
    </row>
    <row r="95" spans="1:7" x14ac:dyDescent="0.2">
      <c r="A95" s="6"/>
      <c r="B95" s="6" t="s">
        <v>58</v>
      </c>
      <c r="C95" s="14">
        <v>189486</v>
      </c>
      <c r="D95" s="15" t="s">
        <v>55</v>
      </c>
      <c r="E95" s="15">
        <v>4</v>
      </c>
      <c r="F95" s="11">
        <v>15589600000</v>
      </c>
      <c r="G95" s="13">
        <v>2.4400000000000002E-2</v>
      </c>
    </row>
    <row r="96" spans="1:7" x14ac:dyDescent="0.2">
      <c r="A96" s="6"/>
      <c r="B96" s="6" t="s">
        <v>58</v>
      </c>
      <c r="C96" s="14">
        <v>184825</v>
      </c>
      <c r="D96" s="15" t="s">
        <v>53</v>
      </c>
      <c r="E96" s="15" t="s">
        <v>54</v>
      </c>
      <c r="F96" s="11">
        <v>14651400000</v>
      </c>
      <c r="G96" s="13">
        <v>2.3800000000000002E-2</v>
      </c>
    </row>
    <row r="97" spans="1:7" x14ac:dyDescent="0.2">
      <c r="C97" s="27"/>
      <c r="D97" s="28"/>
      <c r="E97" s="28"/>
      <c r="F97" s="12"/>
      <c r="G97" s="29"/>
    </row>
    <row r="99" spans="1:7" ht="12" x14ac:dyDescent="0.25">
      <c r="A99" s="5" t="s">
        <v>59</v>
      </c>
    </row>
    <row r="100" spans="1:7" x14ac:dyDescent="0.2">
      <c r="A100" s="2" t="s">
        <v>87</v>
      </c>
    </row>
    <row r="101" spans="1:7" x14ac:dyDescent="0.2">
      <c r="A101" s="2" t="s">
        <v>86</v>
      </c>
    </row>
  </sheetData>
  <mergeCells count="36">
    <mergeCell ref="B58:C58"/>
    <mergeCell ref="B51:C51"/>
    <mergeCell ref="B53:C53"/>
    <mergeCell ref="B56:C56"/>
    <mergeCell ref="B74:F74"/>
    <mergeCell ref="B64:C64"/>
    <mergeCell ref="B66:C66"/>
    <mergeCell ref="B54:C54"/>
    <mergeCell ref="B55:C55"/>
    <mergeCell ref="D51:E51"/>
    <mergeCell ref="B65:C65"/>
    <mergeCell ref="B62:C62"/>
    <mergeCell ref="B63:C63"/>
    <mergeCell ref="B60:C60"/>
    <mergeCell ref="B57:C57"/>
    <mergeCell ref="A26:G26"/>
    <mergeCell ref="A27:G27"/>
    <mergeCell ref="A28:G28"/>
    <mergeCell ref="A10:E10"/>
    <mergeCell ref="A11:E11"/>
    <mergeCell ref="A21:G21"/>
    <mergeCell ref="A22:G22"/>
    <mergeCell ref="A23:G23"/>
    <mergeCell ref="A24:G24"/>
    <mergeCell ref="A25:G25"/>
    <mergeCell ref="A15:G15"/>
    <mergeCell ref="A17:G17"/>
    <mergeCell ref="A18:G18"/>
    <mergeCell ref="A19:G19"/>
    <mergeCell ref="A20:G20"/>
    <mergeCell ref="A34:G34"/>
    <mergeCell ref="A29:G29"/>
    <mergeCell ref="A30:G30"/>
    <mergeCell ref="A31:G31"/>
    <mergeCell ref="A32:G32"/>
    <mergeCell ref="A33:G33"/>
  </mergeCells>
  <pageMargins left="0.51181102362204722" right="0.51181102362204722" top="0.74803149606299213" bottom="0.74803149606299213" header="0.31496062992125984" footer="0.51181102362204722"/>
  <pageSetup paperSize="5" scale="85" orientation="portrait" r:id="rId1"/>
  <headerFooter>
    <oddFooter>Página &amp;P</oddFooter>
  </headerFooter>
  <drawing r:id="rId2"/>
  <legacyDrawing r:id="rId3"/>
</worksheet>
</file>

<file path=_xmlsignatures/_rels/origin1.sigs.rels><?xml version="1.0" encoding="UTF-8" standalone="yes"?>
<Relationships xmlns="http://schemas.openxmlformats.org/package/2006/relationships"><Relationship Id="rId1"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j3ewXieUajc/1FFSx2usz2B0d5WhkfLXxckldKMhGWk=</DigestValue>
    </Reference>
    <Reference Type="http://www.w3.org/2000/09/xmldsig#Object" URI="#idOfficeObject">
      <DigestMethod Algorithm="http://www.w3.org/2001/04/xmlenc#sha256"/>
      <DigestValue>Sm2fiqTw1ZEIsL2Ho5eKYy/6djYHFo/wmBHJbdrRya0=</DigestValue>
    </Reference>
    <Reference Type="http://uri.etsi.org/01903#SignedProperties" URI="#idSignedProperties">
      <Transforms>
        <Transform Algorithm="http://www.w3.org/TR/2001/REC-xml-c14n-20010315"/>
      </Transforms>
      <DigestMethod Algorithm="http://www.w3.org/2001/04/xmlenc#sha256"/>
      <DigestValue>F4ij2rS8uT3haaI2ZfNgihDJmGvO+fKd1VPD6pzhuC8=</DigestValue>
    </Reference>
    <Reference Type="http://www.w3.org/2000/09/xmldsig#Object" URI="#idValidSigLnImg">
      <DigestMethod Algorithm="http://www.w3.org/2001/04/xmlenc#sha256"/>
      <DigestValue>l56o9YAfj5ujTXq7dSV0SFK72whubWdj8rey9DVUCL0=</DigestValue>
    </Reference>
    <Reference Type="http://www.w3.org/2000/09/xmldsig#Object" URI="#idInvalidSigLnImg">
      <DigestMethod Algorithm="http://www.w3.org/2001/04/xmlenc#sha256"/>
      <DigestValue>KRdCjqKnlQpgvka1xz+Z94nbrhTa/3rNZjcrF27V2P0=</DigestValue>
    </Reference>
  </SignedInfo>
  <SignatureValue>lVniT0Bf+2aangQf0rICR5a8wMHg/WuUe3odA8slUcx33VPhBf7RdzvMNCrhEOTdJ5ii3kMiZ0jI
Sz+D2+EsFF1DjT0/rQGuqixDzPPmZ3br1uhvP4bvjV5ONXNLbAWJgfbb4aWQ2j3FnfSoU66Xa04/
tE18B5OqCQlVZmSiOwYqQePZBijalO19J73V6we9YzdC0r13o5jtN3q9q7JdNTPhE416KPiOF3n0
MR8bkR+XEaAZdetU+sFk+7sERxsXBbymoANP+tgttnHCws+01c2915olQze26s59xl1GjZo+bjq5
wykWUTQWZMM1ibc3hGdC+pJXRIIgttNy/5Q8zA==</SignatureValue>
  <KeyInfo>
    <X509Data>
      <X509Certificate>MIIIoDCCBoigAwIBAgIIPSv8igKXF3MwDQYJKoZIhvcNAQELBQAwWjEaMBgGA1UEAwwRQ0EtRE9DVU1FTlRBIFMuQS4xFjAUBgNVBAUTDVJVQzgwMDUwMTcyLTExFzAVBgNVBAoMDkRPQ1VNRU5UQSBTLkEuMQswCQYDVQQGEwJQWTAeFw0yNTAzMjExNDIyMDBaFw0yNzAzMjE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DLCMgP6GWWB4LLzDXZGosc+tv6drowyRXOh2+nw8CMl5N8QJW8lgtCHDTUba+IOh/G+c096u9KmH3uZqBKqvvhMTN++3G5aNw8ZbTIlY44STiZR3q3WbiACERzJaQ9EaYi2RvTpJ7rmEzGgY49qJYAjpjeFEumJBJVWmkPBLmu5Fas/rxVonIZyYDf5en/ZLKAOx/hKOsPoID4BQNgsyYWi644t/7K0sHpalS/4c9n9iuCqrB38ovnlgxNPEBkS6h5KQ65eSeNf3mgsj6ptM+152b8z1dIkyOPLzfMGBSMVKnFfNDQfyajL5R2Ti9prGspXMsURnYOWJlYus8Wsgy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Z29uaWtAbmdvZW1wcmVzYXM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YGosI5rNllEQOtrCdkDYEaOM80wDgYDVR0PAQH/BAQDAgXgMA0GCSqGSIb3DQEBCwUAA4ICAQCI7rcDHH2yELmQwypvQVtQfGmhKsOEo4nHKlmj/kb2lJz4iMNkQGZi6dU/gfNsrYMorSaI4Ooo96kWtfttOFKOoC7xHEuYwABmweUVqgMsm9nkxptI3Pc3e6qNRPRv12hxeOwhInP10xA6+RlJ+OtJ22ik9onTuECf4d4VlQGs/BeFuSAi/G6D8A5qE92p1YporksN8zNVWYoi5/9HoHecjQhTjkWfc83438wQTkb7bqzi4E+F/JZlWkoURQFLikExdWlTpydqRcZ9rd4UtPCMN79XZZUknVSO/bPxfYYbRG296pc7SUEu3IxWJnNKmndDagOuqLxQ4OTptn6LB30SEZYwYsV5XXcJp62Wctf+Q/wRGf3qP/KH0v6xWdzMlZyK0f5mVITNH76j28zJ2OLEivSnT45iiFGMqiG9EjRBlT3X0WkXFXZ78d4HJURjWYzSC6SU6hgR2CoYDhrOmtPk3bBBK9YVQD5pH2a3d5oX8f1kYhB9EgfOPW/lyOWRjVHE17Z96/nXeH6GOP2/Sg/WXXt3pblKArDZ1Xkgal6rcAeLOq9vE3RghxSdn7pxl+dKWlPdakMbHjp6D/ObhDWwpoC5jzzIut2zt6JkXJExKYUMAG/TPIA0Uud6j+ZukUhd/3sx+ZZ7oP4LipC9oN7MsDeec9b1RN4UNGanFDoB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uva/2PW4Qy1hPLILf56D4PvdVd7dVRDl1KBUlXezfCc=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2JwkWx2ErV8u4Gz1vyBRf97cXZJ+pPtcNrjpElhyFwI=</DigestValue>
      </Reference>
      <Reference URI="/xl/drawings/vmlDrawing1.vml?ContentType=application/vnd.openxmlformats-officedocument.vmlDrawing">
        <DigestMethod Algorithm="http://www.w3.org/2001/04/xmlenc#sha256"/>
        <DigestValue>1z8Zye7ue3nzokdebYIi8ymbNx1LRBuPzk5/X07ekwk=</DigestValue>
      </Reference>
      <Reference URI="/xl/media/image1.png?ContentType=image/png">
        <DigestMethod Algorithm="http://www.w3.org/2001/04/xmlenc#sha256"/>
        <DigestValue>S6YcN2Sc5UWqrfnCbmkP7WuGnYPbfEZ+EvnRabCcQ40=</DigestValue>
      </Reference>
      <Reference URI="/xl/media/image2.emf?ContentType=image/x-emf">
        <DigestMethod Algorithm="http://www.w3.org/2001/04/xmlenc#sha256"/>
        <DigestValue>ukb66u2tpNNcXFTXRH8A6b+RDI4hMctMI2pw8IWHbng=</DigestValue>
      </Reference>
      <Reference URI="/xl/printerSettings/printerSettings1.bin?ContentType=application/vnd.openxmlformats-officedocument.spreadsheetml.printerSettings">
        <DigestMethod Algorithm="http://www.w3.org/2001/04/xmlenc#sha256"/>
        <DigestValue>WYw/CetCwkwt6Oawbsr0SB6jD0LOZMCBO7PvsfKqBUs=</DigestValue>
      </Reference>
      <Reference URI="/xl/sharedStrings.xml?ContentType=application/vnd.openxmlformats-officedocument.spreadsheetml.sharedStrings+xml">
        <DigestMethod Algorithm="http://www.w3.org/2001/04/xmlenc#sha256"/>
        <DigestValue>vNMwhwxlCeMLJfzIGp5ovLpxhtPBREwy7AkEGnY2zv4=</DigestValue>
      </Reference>
      <Reference URI="/xl/styles.xml?ContentType=application/vnd.openxmlformats-officedocument.spreadsheetml.styles+xml">
        <DigestMethod Algorithm="http://www.w3.org/2001/04/xmlenc#sha256"/>
        <DigestValue>4E9To2vNzyAWKesMxu8uSjE+Fopt8VBa+0rRcq4PLJ8=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00pDXubpiDK25rzgv1OuKrkP2O6RazwAn1ARYNKnAvk=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5gUhht6HerbgMVpobBwwJjIl2BhJGR0AqZZ6vJML/Yg=</DigestValue>
      </Reference>
    </Manifest>
    <SignatureProperties>
      <SignatureProperty Id="idSignatureTime" Target="#idPackageSignature">
        <mdssi:SignatureTime xmlns:mdssi="http://schemas.openxmlformats.org/package/2006/digital-signature">
          <mdssi:Format>YYYY-MM-DDThh:mm:ssTZD</mdssi:Format>
          <mdssi:Value>2025-11-14T19:33:49Z</mdssi:Value>
        </mdssi:SignatureTime>
      </SignatureProperty>
    </SignatureProperties>
  </Object>
  <Object Id="idOfficeObject">
    <SignatureProperties>
      <SignatureProperty Id="idOfficeV1Details" Target="#idPackageSignature">
        <SignatureInfoV1 xmlns="http://schemas.microsoft.com/office/2006/digsig">
          <SetupID>{DB46C750-09F5-4ECC-8381-9F3C5D50EB08}</SetupID>
          <SignatureText>NICOLAS V. GONZALEZ R</SignatureText>
          <SignatureImage/>
          <SignatureComments/>
          <WindowsVersion>10.0</WindowsVersion>
          <OfficeVersion>16.0.19328/27</OfficeVersion>
          <ApplicationVersion>16.0.19328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2025-11-14T19:33:49Z</xd:SigningTime>
          <xd:SigningCertificate>
            <xd:Cert>
              <xd:CertDigest>
                <DigestMethod Algorithm="http://www.w3.org/2001/04/xmlenc#sha256"/>
                <DigestValue>blefO/+MQHClTNNmHzMVaYbM9DBO/j1ofIzkwbm2ALg=</DigestValue>
              </xd:CertDigest>
              <xd:IssuerSerial>
                <X509IssuerName>C=PY, O=DOCUMENTA S.A., SERIALNUMBER=RUC80050172-1, CN=CA-DOCUMENTA S.A.</X509IssuerName>
                <X509SerialNumber>4407894329991305075</X509SerialNumber>
              </xd:IssuerSerial>
            </xd:Cert>
          </xd:SigningCertificate>
          <xd:SignaturePolicyIdentifier>
            <xd:SignaturePolicyImplied/>
          </xd:SignaturePolicyIdentifier>
        </xd:SignedSignatureProperties>
      </xd:SignedProperties>
    </xd:QualifyingProperties>
  </Object>
  <Object Id="idValidSigLnImg">AQAAAGwAAAAAAAAAAAAAAI8BAACfAAAAAAAAAAAAAAD/GwAAOwsAACBFTUYAAAEAKBwAAKo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JABAACgAAAAAAAAAAAAAACQ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OAQAAVgAAADAAAAA7AAAA3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PAQAAVwAAACUAAAAMAAAABAAAAFQAAADMAAAAMQAAADsAAAANAQAAVgAAAAEAAABVVY9BJrSPQTEAAAA7AAAAFQAAAEwAAAAAAAAAAAAAAAAAAAD//////////3gAAABOAEkAQwBPAEwAQQBTACAAVgAuACAARwBPAE4AWgBBAEwARQBaACAAUgBPAA8AAAAFAAAADAAAAA8AAAAJAAAADQAAAAsAAAAFAAAADAAAAAQAAAAFAAAADgAAAA8AAAAPAAAACwAAAA0AAAAJAAAACgAAAAsAAAAFAAAADAAAAEsAAABAAAAAMAAAAAUAAAAgAAAAAQAAAAEAAAAQAAAAAAAAAAAAAACQAQAAoAAAAAAAAAAAAAAAkAEAAKAAAAAlAAAADAAAAAIAAAAnAAAAGAAAAAUAAAAAAAAA////AAAAAAAlAAAADAAAAAUAAABMAAAAZAAAAAAAAABhAAAAjwEAAJsAAAAAAAAAYQAAAJA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CGAAAAcQAAAAEAAABVVY9BJrSPQQ8AAABhAAAAEAAAAEwAAAAAAAAAAAAAAAAAAAD//////////2wAAABOAEkAQwBPAEwAQQBTACAARwBPAE4AWgBBAEwARQBaAAoAAAADAAAACAAAAAoAAAAGAAAACAAAAAcAAAAEAAAACQAAAAoAAAAKAAAABwAAAAgAAAAGAAAABwAAAAcAAABLAAAAQAAAADAAAAAFAAAAIAAAAAEAAAABAAAAEAAAAAAAAAAAAAAAkAEAAKAAAAAAAAAAAAAAAJA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QAAAADwAAAHYAAABaAAAAhgAAAAEAAABVVY9BJrSPQQ8AAAB2AAAACwAAAEwAAAAAAAAAAAAAAAAAAAD//////////2QAAABQAFIARQBTAEkARABFAE4AVABFACAAYwAHAAAACAAAAAcAAAAHAAAAAwAAAAkAAAAHAAAACgAAAAcAAAAHAAAABAAAAEsAAABAAAAAMAAAAAUAAAAgAAAAAQAAAAEAAAAQAAAAAAAAAAAAAACQAQAAoAAAAAAAAAAAAAAAkAEAAKAAAAAlAAAADAAAAAIAAAAnAAAAGAAAAAUAAAAAAAAA////AAAAAAAlAAAADAAAAAUAAABMAAAAZAAAAA4AAACLAAAAgQEAAJsAAAAOAAAAiwAAAHQBAAARAAAAIQDwAAAAAAAAAAAAAACAPwAAAAAAAAAAAACAPwAAAAAAAAAAAAAAAAAAAAAAAAAAAAAAAAAAAAAAAAAAJQAAAAwAAAAAAACAKAAAAAwAAAAFAAAAJQAAAAwAAAABAAAAGAAAAAwAAAAAAAAAEgAAAAwAAAABAAAAFgAAAAwAAAAAAAAAVAAAAIwBAAAPAAAAiwAAAIABAACbAAAAAQAAAFVVj0EmtI9BDwAAAIsAAAA1AAAATAAAAAQAAAAOAAAAiwAAAIIBAACcAAAAuAAAAEYAaQByAG0AYQBkAG8AIABwAG8AcgA6ACAATgBJAEMATwBMAEEAUwAgAFYASQBDAFQATwBSACAARwBPAE4AWgBBAEwARQBaACAAUgBPAEQAUgBJAEcAVQBFAFoAIABBAEwAQwBBAEwAQQBqAAYAAAADAAAABQAAAAsAAAAHAAAACAAAAAgAAAAEAAAACAAAAAgAAAAFAAAAAwAAAAQAAAAKAAAAAwAAAAgAAAAKAAAABgAAAAgAAAAHAAAABAAAAAgAAAADAAAACAAAAAcAAAAKAAAACAAAAAQAAAAJAAAACgAAAAoAAAAHAAAACAAAAAYAAAAHAAAABwAAAAQAAAAIAAAACgAAAAkAAAAIAAAAAwAAAAkAAAAJAAAABwAAAAcAAAAEAAAACAAAAAYAAAAIAAAACAAAAAYAAAAIAAAAFgAAAAwAAAAAAAAAJQAAAAwAAAACAAAADgAAABQAAAAAAAAAEAAAABQAAAA=</Object>
  <Object Id="idInvalidSigLnImg">AQAAAGwAAAAAAAAAAAAAAI8BAACfAAAAAAAAAAAAAAD/GwAAOwsAACBFTUYAAAEAlCEAALE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kAEAAKAAAAAAAAAAAAAAAJ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4BAABWAAAAMAAAADsAAADf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8BAABXAAAAJQAAAAwAAAAEAAAAVAAAAMwAAAAxAAAAOwAAAA0BAABWAAAAAQAAAFVVj0EmtI9BMQAAADsAAAAVAAAATAAAAAAAAAAAAAAAAAAAAP//////////eAAAAE4ASQBDAE8ATABBAFMAIABWAC4AIABHAE8ATgBaAEEATABFAFoAIABSAAAADwAAAAUAAAAMAAAADwAAAAkAAAANAAAACwAAAAUAAAAMAAAABAAAAAUAAAAOAAAADwAAAA8AAAALAAAADQAAAAkAAAAKAAAACwAAAAUAAAAMAAAASwAAAEAAAAAwAAAABQAAACAAAAABAAAAAQAAABAAAAAAAAAAAAAAAJABAACgAAAAAAAAAAAAAACQAQAAoAAAACUAAAAMAAAAAgAAACcAAAAYAAAABQAAAAAAAAD///8AAAAAACUAAAAMAAAABQAAAEwAAABkAAAAAAAAAGEAAACPAQAAmwAAAAAAAABhAAAAk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wAAAAPAAAAYQAAAIYAAABxAAAAAQAAAFVVj0EmtI9BDwAAAGEAAAAQAAAATAAAAAAAAAAAAAAAAAAAAP//////////bAAAAE4ASQBDAE8ATABBAFMAIABHAE8ATgBaAEEATABFAFoACgAAAAMAAAAIAAAACgAAAAYAAAAIAAAABwAAAAQAAAAJAAAACgAAAAoAAAAHAAAACAAAAAYAAAAHAAAABwAAAEsAAABAAAAAMAAAAAUAAAAgAAAAAQAAAAEAAAAQAAAAAAAAAAAAAACQAQAAoAAAAAAAAAAAAAAAk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AAAAAPAAAAdgAAAFoAAACGAAAAAQAAAFVVj0EmtI9BDwAAAHYAAAALAAAATAAAAAAAAAAAAAAAAAAAAP//////////ZAAAAFAAUgBFAFMASQBEAEUATgBUAEUAIABQAAcAAAAIAAAABwAAAAcAAAADAAAACQAAAAcAAAAKAAAABwAAAAcAAAAEAAAASwAAAEAAAAAwAAAABQAAACAAAAABAAAAAQAAABAAAAAAAAAAAAAAAJABAACgAAAAAAAAAAAAAACQAQAAoAAAACUAAAAMAAAAAgAAACcAAAAYAAAABQAAAAAAAAD///8AAAAAACUAAAAMAAAABQAAAEwAAABkAAAADgAAAIsAAACBAQAAmwAAAA4AAACLAAAAdAEAABEAAAAhAPAAAAAAAAAAAAAAAIA/AAAAAAAAAAAAAIA/AAAAAAAAAAAAAAAAAAAAAAAAAAAAAAAAAAAAAAAAAAAlAAAADAAAAAAAAIAoAAAADAAAAAUAAAAlAAAADAAAAAEAAAAYAAAADAAAAAAAAAASAAAADAAAAAEAAAAWAAAADAAAAAAAAABUAAAAjAEAAA8AAACLAAAAgAEAAJsAAAABAAAAVVWPQSa0j0EPAAAAiwAAADUAAABMAAAABAAAAA4AAACLAAAAggEAAJwAAAC4AAAARgBpAHIAbQBhAGQAbwAgAHAAbwByADoAIABOAEkAQwBPAEwAQQBTACAAVgBJAEMAVABPAFIAIABHAE8ATgBaAEEATABFAFoAIABSAE8ARABSAEkARwBVAEUAWgAgAEEATABDAEEATABBADYABgAAAAMAAAAFAAAACwAAAAcAAAAIAAAACAAAAAQAAAAIAAAACAAAAAUAAAADAAAABAAAAAoAAAADAAAACAAAAAoAAAAGAAAACAAAAAcAAAAEAAAACAAAAAMAAAAIAAAABwAAAAoAAAAIAAAABAAAAAkAAAAKAAAACgAAAAcAAAAIAAAABgAAAAcAAAAHAAAABAAAAAgAAAAKAAAACQAAAAgAAAADAAAACQAAAAkAAAAHAAAABwAAAAQAAAAIAAAABgAAAAgAAAAIAAAABgAAAAg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Adorno - Contabilidad</dc:creator>
  <cp:lastModifiedBy>Rosa Burgos</cp:lastModifiedBy>
  <cp:lastPrinted>2020-09-08T17:44:54Z</cp:lastPrinted>
  <dcterms:created xsi:type="dcterms:W3CDTF">2020-09-08T13:40:12Z</dcterms:created>
  <dcterms:modified xsi:type="dcterms:W3CDTF">2025-11-14T19:21:06Z</dcterms:modified>
</cp:coreProperties>
</file>